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8560" windowHeight="12090"/>
  </bookViews>
  <sheets>
    <sheet name="анализ" sheetId="1" r:id="rId1"/>
  </sheets>
  <calcPr calcId="144525"/>
</workbook>
</file>

<file path=xl/calcChain.xml><?xml version="1.0" encoding="utf-8"?>
<calcChain xmlns="http://schemas.openxmlformats.org/spreadsheetml/2006/main">
  <c r="C6" i="1" l="1"/>
  <c r="C20" i="1" l="1"/>
  <c r="C29" i="1" s="1"/>
  <c r="D20" i="1"/>
  <c r="F20" i="1" s="1"/>
  <c r="E20" i="1"/>
  <c r="C21" i="1"/>
  <c r="F26" i="1"/>
  <c r="G26" i="1"/>
  <c r="F25" i="1"/>
  <c r="G25" i="1"/>
  <c r="C13" i="1"/>
  <c r="D13" i="1"/>
  <c r="E13" i="1"/>
  <c r="G45" i="1" l="1"/>
  <c r="F45" i="1"/>
  <c r="D46" i="1"/>
  <c r="E46" i="1"/>
  <c r="H45" i="1" s="1"/>
  <c r="C46" i="1"/>
  <c r="F36" i="1" l="1"/>
  <c r="F37" i="1"/>
  <c r="F38" i="1"/>
  <c r="F40" i="1"/>
  <c r="F41" i="1"/>
  <c r="F42" i="1"/>
  <c r="F43" i="1"/>
  <c r="F44" i="1"/>
  <c r="G36" i="1"/>
  <c r="G37" i="1"/>
  <c r="G38" i="1"/>
  <c r="G40" i="1"/>
  <c r="G41" i="1"/>
  <c r="G42" i="1"/>
  <c r="G43" i="1"/>
  <c r="G44" i="1"/>
  <c r="F35" i="1" l="1"/>
  <c r="F8" i="1"/>
  <c r="F9" i="1"/>
  <c r="F10" i="1"/>
  <c r="F11" i="1"/>
  <c r="F12" i="1"/>
  <c r="F14" i="1"/>
  <c r="F15" i="1"/>
  <c r="F17" i="1"/>
  <c r="F18" i="1"/>
  <c r="F22" i="1"/>
  <c r="F23" i="1"/>
  <c r="F24" i="1"/>
  <c r="D21" i="1"/>
  <c r="D7" i="1"/>
  <c r="G9" i="1"/>
  <c r="D6" i="1" l="1"/>
  <c r="H39" i="1"/>
  <c r="F46" i="1" l="1"/>
  <c r="H42" i="1"/>
  <c r="H37" i="1"/>
  <c r="H35" i="1"/>
  <c r="H41" i="1"/>
  <c r="H36" i="1"/>
  <c r="H40" i="1"/>
  <c r="H44" i="1"/>
  <c r="H38" i="1"/>
  <c r="D29" i="1"/>
  <c r="D49" i="1" s="1"/>
  <c r="H43" i="1"/>
  <c r="G46" i="1"/>
  <c r="H46" i="1" l="1"/>
  <c r="E21" i="1"/>
  <c r="F13" i="1"/>
  <c r="E7" i="1"/>
  <c r="F7" i="1" s="1"/>
  <c r="C7" i="1"/>
  <c r="G35" i="1"/>
  <c r="G24" i="1"/>
  <c r="G23" i="1"/>
  <c r="G22" i="1"/>
  <c r="G18" i="1"/>
  <c r="G17" i="1"/>
  <c r="G15" i="1"/>
  <c r="G14" i="1"/>
  <c r="G12" i="1"/>
  <c r="G11" i="1"/>
  <c r="G10" i="1"/>
  <c r="G8" i="1"/>
  <c r="F21" i="1" l="1"/>
  <c r="H27" i="1"/>
  <c r="H28" i="1"/>
  <c r="H23" i="1"/>
  <c r="H22" i="1"/>
  <c r="H24" i="1"/>
  <c r="C49" i="1"/>
  <c r="E6" i="1"/>
  <c r="F6" i="1" s="1"/>
  <c r="G13" i="1"/>
  <c r="G7" i="1"/>
  <c r="G21" i="1"/>
  <c r="G20" i="1" l="1"/>
  <c r="E29" i="1"/>
  <c r="E49" i="1" s="1"/>
  <c r="G6" i="1"/>
  <c r="G29" i="1" l="1"/>
  <c r="H9" i="1"/>
  <c r="F29" i="1"/>
  <c r="H6" i="1"/>
  <c r="H21" i="1"/>
  <c r="H18" i="1"/>
  <c r="H12" i="1"/>
  <c r="H14" i="1"/>
  <c r="H8" i="1"/>
  <c r="H10" i="1"/>
  <c r="H11" i="1"/>
  <c r="H15" i="1"/>
  <c r="H17" i="1"/>
  <c r="H20" i="1"/>
  <c r="H13" i="1"/>
  <c r="H7" i="1"/>
  <c r="H29" i="1" l="1"/>
</calcChain>
</file>

<file path=xl/sharedStrings.xml><?xml version="1.0" encoding="utf-8"?>
<sst xmlns="http://schemas.openxmlformats.org/spreadsheetml/2006/main" count="101" uniqueCount="83">
  <si>
    <t>тыс.руб.</t>
  </si>
  <si>
    <t>Наименование</t>
  </si>
  <si>
    <t>Коды бюджетной классификации Российской Федерации</t>
  </si>
  <si>
    <t>Исполнено</t>
  </si>
  <si>
    <t>ДОХОДЫ</t>
  </si>
  <si>
    <t>000 1 00 00000 00 0000 000</t>
  </si>
  <si>
    <t>НАЛОГОВЫЕ ДОХОДЫ</t>
  </si>
  <si>
    <t>000 1 01 00000 00 0000 000</t>
  </si>
  <si>
    <t>000 1 05 00000 00 0000 000</t>
  </si>
  <si>
    <t>000 1 06 00000 00 0000 000</t>
  </si>
  <si>
    <t>000 1 08 00000 00 0000 000</t>
  </si>
  <si>
    <t>НЕНАЛОГОВЫЕ ДОХОДЫ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</si>
  <si>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</si>
  <si>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</si>
  <si>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</si>
  <si>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</si>
  <si>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</si>
  <si>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</si>
  <si>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</si>
  <si>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</si>
  <si>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</si>
  <si>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</si>
  <si>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</si>
  <si>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</si>
  <si>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</si>
  <si>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000 2 19 00000 00 0000 000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</si>
  <si>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</si>
  <si>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</si>
  <si>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</si>
  <si>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</si>
  <si>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</si>
  <si>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</si>
  <si>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</si>
  <si>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</si>
  <si>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</si>
  <si>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</si>
  <si>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</si>
  <si>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</si>
  <si>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</si>
  <si>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</si>
  <si>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</si>
  <si>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</si>
  <si>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</si>
  <si>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</si>
  <si>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</si>
  <si>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</si>
  <si>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</si>
  <si>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ВСЕГО РАСХОДОВ</t>
  </si>
  <si>
    <t xml:space="preserve">Объем поступлений доходов  бюджета ЗАТО г. Североморск  </t>
  </si>
  <si>
    <t>ВСЕГО ДОХОДОВ</t>
  </si>
  <si>
    <t>-</t>
  </si>
  <si>
    <t>Освоение бюджетных ассигнований  по разделам и подразделам, классификации расходов бюджета</t>
  </si>
  <si>
    <t>Дефицит(+)/Профицит(-)</t>
  </si>
  <si>
    <t>000 2 18 00000 00 0000 000</t>
  </si>
  <si>
    <t>удельный вес</t>
  </si>
  <si>
    <t>000 1 03 00000 00 0000 000</t>
  </si>
  <si>
    <t>% исполнения к годовому плану</t>
  </si>
  <si>
    <t>% исполнения к кассовому плану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</si>
  <si>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</si>
  <si>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</si>
  <si>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</si>
  <si>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</si>
  <si>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</si>
  <si>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</si>
  <si>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ресурасми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</si>
  <si>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</si>
  <si>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</si>
  <si>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</si>
  <si>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</si>
  <si>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 xml:space="preserve"> 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</si>
  <si>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</si>
  <si>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Утверждено на 2017 год</t>
  </si>
  <si>
    <t>13</t>
  </si>
  <si>
    <t>Обслуживание государственного и муниципального долга</t>
  </si>
  <si>
    <t>Анализ исполнения бюджета ЗАТО г. Североморск за 1 полугодие 2017 год</t>
  </si>
  <si>
    <t>в том числе 1 полугодие</t>
  </si>
  <si>
    <t>Безвозмездные поступления от негосударственных организаций</t>
  </si>
  <si>
    <t xml:space="preserve">Прочие безвозмездные поступления </t>
  </si>
  <si>
    <t>000 2 04 00000 00 0000 000</t>
  </si>
  <si>
    <t>000 2 07 00000 00 0000 000</t>
  </si>
  <si>
    <t>000 2 02 10000 00 0000 151</t>
  </si>
  <si>
    <t>000 2 02 20000 00 0000 151</t>
  </si>
  <si>
    <t>000 2 02 30000 00 0000 151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</si>
</sst>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6" fillId="2" borderId="2">
      <alignment horizontal="right" vertical="top" shrinkToFit="1"/>
    </xf>
    <xf numFmtId="164" fontId="16" fillId="2" borderId="2">
      <alignment horizontal="right" vertical="top" shrinkToFit="1"/>
    </xf>
  </cellStyleXfs>
  <cellXfs count="75">
    <xf numFmtId="0" fontId="0" fillId="0" borderId="0" xfId="0"/>
    <xf numFmtId="2" fontId="2" fillId="0" borderId="0" xfId="0" applyNumberFormat="1" applyFont="1" applyAlignment="1">
      <alignment horizontal="justify" wrapText="1"/>
    </xf>
    <xf numFmtId="0" fontId="2" fillId="0" borderId="0" xfId="0" applyFont="1"/>
    <xf numFmtId="0" fontId="3" fillId="0" borderId="0" xfId="0" applyFont="1" applyAlignment="1">
      <alignment horizontal="center"/>
    </xf>
    <xf numFmtId="2" fontId="4" fillId="0" borderId="0" xfId="0" applyNumberFormat="1" applyFont="1" applyFill="1" applyAlignment="1">
      <alignment horizontal="justify"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3" fontId="8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3" fontId="5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/>
    <xf numFmtId="2" fontId="6" fillId="0" borderId="1" xfId="0" applyNumberFormat="1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justify" vertical="top" wrapText="1"/>
    </xf>
    <xf numFmtId="2" fontId="9" fillId="0" borderId="1" xfId="0" applyNumberFormat="1" applyFont="1" applyBorder="1" applyAlignment="1">
      <alignment horizontal="justify" vertical="top" wrapText="1"/>
    </xf>
    <xf numFmtId="2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/>
    <xf numFmtId="0" fontId="10" fillId="0" borderId="0" xfId="0" applyFont="1"/>
    <xf numFmtId="2" fontId="10" fillId="0" borderId="1" xfId="0" applyNumberFormat="1" applyFont="1" applyBorder="1" applyAlignment="1">
      <alignment wrapText="1"/>
    </xf>
    <xf numFmtId="0" fontId="11" fillId="0" borderId="0" xfId="0" applyFont="1"/>
    <xf numFmtId="3" fontId="12" fillId="0" borderId="0" xfId="0" applyNumberFormat="1" applyFont="1" applyFill="1" applyBorder="1" applyAlignment="1">
      <alignment horizontal="center" vertical="top"/>
    </xf>
    <xf numFmtId="2" fontId="14" fillId="0" borderId="1" xfId="0" applyNumberFormat="1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quotePrefix="1" applyNumberFormat="1" applyFont="1" applyFill="1" applyBorder="1" applyAlignment="1">
      <alignment horizontal="center" vertical="center" wrapText="1"/>
    </xf>
    <xf numFmtId="49" fontId="14" fillId="0" borderId="1" xfId="0" quotePrefix="1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right" wrapText="1"/>
    </xf>
    <xf numFmtId="164" fontId="10" fillId="0" borderId="1" xfId="1" applyNumberFormat="1" applyFont="1" applyBorder="1" applyAlignment="1">
      <alignment horizontal="right" wrapText="1"/>
    </xf>
    <xf numFmtId="0" fontId="3" fillId="0" borderId="0" xfId="0" applyFont="1" applyAlignment="1"/>
    <xf numFmtId="164" fontId="2" fillId="0" borderId="0" xfId="0" applyNumberFormat="1" applyFont="1" applyAlignment="1"/>
    <xf numFmtId="164" fontId="5" fillId="0" borderId="0" xfId="0" applyNumberFormat="1" applyFont="1" applyFill="1" applyAlignment="1"/>
    <xf numFmtId="164" fontId="6" fillId="0" borderId="1" xfId="0" applyNumberFormat="1" applyFont="1" applyFill="1" applyBorder="1" applyAlignment="1" applyProtection="1">
      <alignment vertical="top"/>
      <protection locked="0"/>
    </xf>
    <xf numFmtId="164" fontId="18" fillId="0" borderId="2" xfId="3" applyNumberFormat="1" applyFont="1" applyFill="1" applyAlignment="1" applyProtection="1">
      <alignment vertical="top" shrinkToFit="1"/>
    </xf>
    <xf numFmtId="164" fontId="2" fillId="0" borderId="1" xfId="0" applyNumberFormat="1" applyFont="1" applyFill="1" applyBorder="1" applyAlignment="1" applyProtection="1">
      <alignment vertical="top"/>
      <protection locked="0"/>
    </xf>
    <xf numFmtId="164" fontId="10" fillId="0" borderId="1" xfId="0" applyNumberFormat="1" applyFont="1" applyFill="1" applyBorder="1" applyAlignment="1" applyProtection="1">
      <protection locked="0"/>
    </xf>
    <xf numFmtId="49" fontId="4" fillId="0" borderId="0" xfId="0" quotePrefix="1" applyNumberFormat="1" applyFont="1" applyFill="1" applyAlignment="1">
      <alignment wrapText="1"/>
    </xf>
    <xf numFmtId="164" fontId="2" fillId="0" borderId="0" xfId="0" applyNumberFormat="1" applyFont="1" applyFill="1" applyAlignment="1"/>
    <xf numFmtId="164" fontId="17" fillId="0" borderId="2" xfId="2" applyNumberFormat="1" applyFont="1" applyFill="1" applyAlignment="1" applyProtection="1">
      <alignment vertical="top" shrinkToFit="1"/>
    </xf>
    <xf numFmtId="166" fontId="2" fillId="0" borderId="0" xfId="0" applyNumberFormat="1" applyFont="1" applyFill="1" applyAlignment="1"/>
    <xf numFmtId="166" fontId="6" fillId="0" borderId="0" xfId="0" applyNumberFormat="1" applyFont="1" applyAlignment="1"/>
    <xf numFmtId="164" fontId="6" fillId="0" borderId="0" xfId="0" applyNumberFormat="1" applyFont="1" applyAlignment="1"/>
    <xf numFmtId="0" fontId="2" fillId="0" borderId="0" xfId="0" applyFont="1" applyAlignment="1"/>
    <xf numFmtId="164" fontId="6" fillId="0" borderId="1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5" fontId="2" fillId="0" borderId="1" xfId="0" applyNumberFormat="1" applyFont="1" applyBorder="1" applyAlignment="1">
      <alignment vertical="top"/>
    </xf>
    <xf numFmtId="164" fontId="6" fillId="0" borderId="1" xfId="0" applyNumberFormat="1" applyFont="1" applyFill="1" applyBorder="1" applyAlignment="1" applyProtection="1">
      <protection locked="0"/>
    </xf>
    <xf numFmtId="164" fontId="10" fillId="0" borderId="1" xfId="0" applyNumberFormat="1" applyFont="1" applyBorder="1" applyAlignment="1"/>
    <xf numFmtId="165" fontId="6" fillId="0" borderId="1" xfId="0" applyNumberFormat="1" applyFont="1" applyBorder="1" applyAlignment="1"/>
    <xf numFmtId="49" fontId="2" fillId="0" borderId="0" xfId="0" applyNumberFormat="1" applyFont="1" applyFill="1" applyAlignment="1"/>
    <xf numFmtId="164" fontId="2" fillId="0" borderId="1" xfId="1" applyNumberFormat="1" applyFont="1" applyFill="1" applyBorder="1" applyAlignment="1">
      <alignment vertical="top"/>
    </xf>
    <xf numFmtId="166" fontId="2" fillId="0" borderId="0" xfId="0" applyNumberFormat="1" applyFont="1" applyAlignment="1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3" xfId="0" applyFont="1" applyFill="1" applyBorder="1" applyAlignment="1" applyProtection="1">
      <alignment vertical="top" wrapText="1" readingOrder="1"/>
      <protection locked="0"/>
    </xf>
    <xf numFmtId="49" fontId="6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164" fontId="6" fillId="0" borderId="1" xfId="0" applyNumberFormat="1" applyFont="1" applyFill="1" applyBorder="1" applyAlignment="1" applyProtection="1">
      <alignment horizontal="right" vertical="top"/>
      <protection locked="0"/>
    </xf>
    <xf numFmtId="164" fontId="6" fillId="0" borderId="1" xfId="0" applyNumberFormat="1" applyFont="1" applyBorder="1" applyAlignment="1">
      <alignment horizontal="right" vertical="top"/>
    </xf>
    <xf numFmtId="164" fontId="6" fillId="0" borderId="4" xfId="0" applyNumberFormat="1" applyFont="1" applyFill="1" applyBorder="1" applyAlignment="1" applyProtection="1">
      <alignment vertical="top"/>
      <protection locked="0"/>
    </xf>
    <xf numFmtId="164" fontId="2" fillId="0" borderId="1" xfId="1" applyNumberFormat="1" applyFont="1" applyFill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4" fontId="10" fillId="0" borderId="1" xfId="1" applyNumberFormat="1" applyFont="1" applyFill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2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3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Fill="1" applyBorder="1" applyAlignment="1" applyProtection="1">
      <alignment horizontal="right" vertical="top"/>
      <protection locked="0"/>
    </xf>
  </cellXfs>
  <cellStyles count="4">
    <cellStyle name="st30" xfId="3"/>
    <cellStyle name="st32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7" workbookViewId="0">
      <selection activeCell="K39" sqref="K39"/>
    </sheetView>
  </sheetViews>
  <sheetFormatPr defaultRowHeight="12.75" x14ac:dyDescent="0.2"/>
  <cols>
    <col min="1" max="1" width="45.5703125" style="1" customWidth="1"/>
    <col min="2" max="2" width="24.140625" style="11" customWidth="1"/>
    <col min="3" max="3" width="14.5703125" style="42" customWidth="1"/>
    <col min="4" max="4" width="14.140625" style="42" customWidth="1"/>
    <col min="5" max="5" width="14.140625" style="35" customWidth="1"/>
    <col min="6" max="6" width="11.42578125" style="47" customWidth="1"/>
    <col min="7" max="7" width="10.85546875" style="47" customWidth="1"/>
    <col min="8" max="8" width="10.42578125" style="47" customWidth="1"/>
    <col min="9" max="16384" width="9.140625" style="2"/>
  </cols>
  <sheetData>
    <row r="1" spans="1:8" ht="24.75" customHeight="1" x14ac:dyDescent="0.3">
      <c r="A1" s="70" t="s">
        <v>74</v>
      </c>
      <c r="B1" s="70"/>
      <c r="C1" s="70"/>
      <c r="D1" s="70"/>
      <c r="E1" s="70"/>
      <c r="F1" s="70"/>
      <c r="G1" s="70"/>
      <c r="H1" s="70"/>
    </row>
    <row r="2" spans="1:8" ht="18.75" x14ac:dyDescent="0.3">
      <c r="A2" s="71" t="s">
        <v>48</v>
      </c>
      <c r="B2" s="71"/>
      <c r="C2" s="71"/>
      <c r="D2" s="71"/>
      <c r="E2" s="71"/>
      <c r="F2" s="71"/>
      <c r="G2" s="71"/>
      <c r="H2" s="71"/>
    </row>
    <row r="3" spans="1:8" ht="18.75" x14ac:dyDescent="0.3">
      <c r="A3" s="3"/>
      <c r="B3" s="24"/>
      <c r="C3" s="34"/>
      <c r="D3" s="34"/>
    </row>
    <row r="4" spans="1:8" s="6" customFormat="1" ht="15.75" x14ac:dyDescent="0.25">
      <c r="A4" s="4"/>
      <c r="B4" s="5"/>
      <c r="C4" s="36"/>
      <c r="D4" s="36"/>
      <c r="E4" s="36"/>
      <c r="F4" s="36"/>
      <c r="H4" s="36" t="s">
        <v>0</v>
      </c>
    </row>
    <row r="5" spans="1:8" s="58" customFormat="1" ht="42" x14ac:dyDescent="0.2">
      <c r="A5" s="29" t="s">
        <v>1</v>
      </c>
      <c r="B5" s="30" t="s">
        <v>2</v>
      </c>
      <c r="C5" s="27" t="s">
        <v>71</v>
      </c>
      <c r="D5" s="27" t="s">
        <v>75</v>
      </c>
      <c r="E5" s="31" t="s">
        <v>3</v>
      </c>
      <c r="F5" s="28" t="s">
        <v>57</v>
      </c>
      <c r="G5" s="28" t="s">
        <v>56</v>
      </c>
      <c r="H5" s="28" t="s">
        <v>54</v>
      </c>
    </row>
    <row r="6" spans="1:8" s="7" customFormat="1" ht="15.75" customHeight="1" x14ac:dyDescent="0.2">
      <c r="A6" s="12" t="s">
        <v>4</v>
      </c>
      <c r="B6" s="13" t="s">
        <v>5</v>
      </c>
      <c r="C6" s="37">
        <f>C7+C13</f>
        <v>1132669.3299999998</v>
      </c>
      <c r="D6" s="37">
        <f>D7+D13</f>
        <v>494266.08100000001</v>
      </c>
      <c r="E6" s="37">
        <f>E7+E13</f>
        <v>472378.61870000005</v>
      </c>
      <c r="F6" s="37">
        <f>E6/D6*100</f>
        <v>95.57172479735668</v>
      </c>
      <c r="G6" s="48">
        <f t="shared" ref="G6:G12" si="0">E6/C6*100</f>
        <v>41.704900643862238</v>
      </c>
      <c r="H6" s="49">
        <f>E6/E29*100</f>
        <v>41.504911370839928</v>
      </c>
    </row>
    <row r="7" spans="1:8" s="7" customFormat="1" ht="15.75" customHeight="1" x14ac:dyDescent="0.2">
      <c r="A7" s="12" t="s">
        <v>6</v>
      </c>
      <c r="B7" s="13"/>
      <c r="C7" s="37">
        <f>SUM(C8:C12)</f>
        <v>976181.39999999991</v>
      </c>
      <c r="D7" s="37">
        <f>SUM(D8:D12)</f>
        <v>416091.33199999999</v>
      </c>
      <c r="E7" s="37">
        <f>SUM(E8:E12)</f>
        <v>407935.73520000005</v>
      </c>
      <c r="F7" s="37">
        <f t="shared" ref="F7:F29" si="1">E7/D7*100</f>
        <v>98.0399503251368</v>
      </c>
      <c r="G7" s="48">
        <f t="shared" si="0"/>
        <v>41.788927262904217</v>
      </c>
      <c r="H7" s="49">
        <f>E7/E29*100</f>
        <v>35.842724171280167</v>
      </c>
    </row>
    <row r="8" spans="1:8" ht="15.75" customHeight="1" x14ac:dyDescent="0.2">
      <c r="A8" s="18" t="s">
        <v>58</v>
      </c>
      <c r="B8" s="16" t="s">
        <v>7</v>
      </c>
      <c r="C8" s="38">
        <v>864688.7</v>
      </c>
      <c r="D8" s="38">
        <v>368329.22</v>
      </c>
      <c r="E8" s="38">
        <v>355610.76260000002</v>
      </c>
      <c r="F8" s="39">
        <f t="shared" si="1"/>
        <v>96.546986579017556</v>
      </c>
      <c r="G8" s="50">
        <f t="shared" si="0"/>
        <v>41.12587138007008</v>
      </c>
      <c r="H8" s="51">
        <f>E8/$E$29*100</f>
        <v>31.245260898659293</v>
      </c>
    </row>
    <row r="9" spans="1:8" ht="26.25" customHeight="1" x14ac:dyDescent="0.2">
      <c r="A9" s="18" t="s">
        <v>59</v>
      </c>
      <c r="B9" s="16" t="s">
        <v>55</v>
      </c>
      <c r="C9" s="38">
        <v>12868.49</v>
      </c>
      <c r="D9" s="38">
        <v>6434.2460000000001</v>
      </c>
      <c r="E9" s="38">
        <v>4364.6661000000004</v>
      </c>
      <c r="F9" s="39">
        <f t="shared" si="1"/>
        <v>67.834927355901527</v>
      </c>
      <c r="G9" s="50">
        <f t="shared" si="0"/>
        <v>33.917468949348375</v>
      </c>
      <c r="H9" s="51">
        <f>E9/$E$29*100</f>
        <v>0.38349551074592186</v>
      </c>
    </row>
    <row r="10" spans="1:8" ht="15.75" customHeight="1" x14ac:dyDescent="0.2">
      <c r="A10" s="18" t="s">
        <v>60</v>
      </c>
      <c r="B10" s="16" t="s">
        <v>8</v>
      </c>
      <c r="C10" s="38">
        <v>67338.23</v>
      </c>
      <c r="D10" s="38">
        <v>31867.5</v>
      </c>
      <c r="E10" s="38">
        <v>37692.525000000001</v>
      </c>
      <c r="F10" s="39">
        <f t="shared" si="1"/>
        <v>118.27888915038834</v>
      </c>
      <c r="G10" s="50">
        <f t="shared" si="0"/>
        <v>55.974926872892269</v>
      </c>
      <c r="H10" s="51">
        <f>E10/$E$29*100</f>
        <v>3.3118029638460609</v>
      </c>
    </row>
    <row r="11" spans="1:8" ht="15.75" customHeight="1" x14ac:dyDescent="0.2">
      <c r="A11" s="18" t="s">
        <v>61</v>
      </c>
      <c r="B11" s="16" t="s">
        <v>9</v>
      </c>
      <c r="C11" s="38">
        <v>19121.150000000001</v>
      </c>
      <c r="D11" s="38">
        <v>3986.2</v>
      </c>
      <c r="E11" s="38">
        <v>4020.6279</v>
      </c>
      <c r="F11" s="39">
        <f t="shared" si="1"/>
        <v>100.86367718629272</v>
      </c>
      <c r="G11" s="50">
        <f t="shared" si="0"/>
        <v>21.027123891606937</v>
      </c>
      <c r="H11" s="51">
        <f>E11/$E$29*100</f>
        <v>0.35326705748002191</v>
      </c>
    </row>
    <row r="12" spans="1:8" ht="15.75" customHeight="1" x14ac:dyDescent="0.2">
      <c r="A12" s="18" t="s">
        <v>62</v>
      </c>
      <c r="B12" s="16" t="s">
        <v>10</v>
      </c>
      <c r="C12" s="38">
        <v>12164.83</v>
      </c>
      <c r="D12" s="38">
        <v>5474.1660000000002</v>
      </c>
      <c r="E12" s="38">
        <v>6247.1535999999996</v>
      </c>
      <c r="F12" s="39">
        <f t="shared" si="1"/>
        <v>114.12064595775865</v>
      </c>
      <c r="G12" s="50">
        <f t="shared" si="0"/>
        <v>51.354220322026691</v>
      </c>
      <c r="H12" s="51">
        <f>E12/$E$29*100</f>
        <v>0.54889774054886442</v>
      </c>
    </row>
    <row r="13" spans="1:8" s="7" customFormat="1" x14ac:dyDescent="0.2">
      <c r="A13" s="12" t="s">
        <v>11</v>
      </c>
      <c r="B13" s="13"/>
      <c r="C13" s="37">
        <f>SUM(C14:C19)</f>
        <v>156487.93</v>
      </c>
      <c r="D13" s="37">
        <f>SUM(D14:D19)</f>
        <v>78174.748999999996</v>
      </c>
      <c r="E13" s="37">
        <f>SUM(E14:E19)</f>
        <v>64442.883500000004</v>
      </c>
      <c r="F13" s="37">
        <f t="shared" si="1"/>
        <v>82.434397710698121</v>
      </c>
      <c r="G13" s="48">
        <f>E13/C13*100</f>
        <v>41.180737389778244</v>
      </c>
      <c r="H13" s="49">
        <f>E13/E29*100</f>
        <v>5.6621871995597646</v>
      </c>
    </row>
    <row r="14" spans="1:8" ht="24" x14ac:dyDescent="0.2">
      <c r="A14" s="18" t="s">
        <v>63</v>
      </c>
      <c r="B14" s="16" t="s">
        <v>12</v>
      </c>
      <c r="C14" s="38">
        <v>56145.27</v>
      </c>
      <c r="D14" s="38">
        <v>27492.617999999999</v>
      </c>
      <c r="E14" s="38">
        <v>19139.123500000002</v>
      </c>
      <c r="F14" s="39">
        <f t="shared" si="1"/>
        <v>69.615500058961288</v>
      </c>
      <c r="G14" s="50">
        <f>E14/C14*100</f>
        <v>34.088576829357137</v>
      </c>
      <c r="H14" s="51">
        <f>E14/$E$29*100</f>
        <v>1.6816333194105675</v>
      </c>
    </row>
    <row r="15" spans="1:8" x14ac:dyDescent="0.2">
      <c r="A15" s="18" t="s">
        <v>64</v>
      </c>
      <c r="B15" s="16" t="s">
        <v>13</v>
      </c>
      <c r="C15" s="38">
        <v>6251.31</v>
      </c>
      <c r="D15" s="38">
        <v>2804.33</v>
      </c>
      <c r="E15" s="38">
        <v>210.65979999999999</v>
      </c>
      <c r="F15" s="39">
        <f t="shared" si="1"/>
        <v>7.5119475953257995</v>
      </c>
      <c r="G15" s="50">
        <f>E15/C15*100</f>
        <v>3.3698504793395299</v>
      </c>
      <c r="H15" s="51">
        <f>E15/$E$29*100</f>
        <v>1.8509339716647224E-2</v>
      </c>
    </row>
    <row r="16" spans="1:8" ht="24" x14ac:dyDescent="0.2">
      <c r="A16" s="18" t="s">
        <v>65</v>
      </c>
      <c r="B16" s="16" t="s">
        <v>14</v>
      </c>
      <c r="C16" s="38">
        <v>0</v>
      </c>
      <c r="D16" s="38">
        <v>0</v>
      </c>
      <c r="E16" s="38">
        <v>453.13529999999997</v>
      </c>
      <c r="F16" s="39"/>
      <c r="G16" s="73" t="s">
        <v>50</v>
      </c>
      <c r="H16" s="67" t="s">
        <v>50</v>
      </c>
    </row>
    <row r="17" spans="1:8" ht="24" x14ac:dyDescent="0.2">
      <c r="A17" s="18" t="s">
        <v>66</v>
      </c>
      <c r="B17" s="16" t="s">
        <v>15</v>
      </c>
      <c r="C17" s="38">
        <v>85116.7</v>
      </c>
      <c r="D17" s="38">
        <v>42549.175000000003</v>
      </c>
      <c r="E17" s="38">
        <v>41056.819000000003</v>
      </c>
      <c r="F17" s="39">
        <f t="shared" si="1"/>
        <v>96.492632348335789</v>
      </c>
      <c r="G17" s="50">
        <f>E17/C17*100</f>
        <v>48.235914926213077</v>
      </c>
      <c r="H17" s="51">
        <f>E17/$E$29*100</f>
        <v>3.6074021268219965</v>
      </c>
    </row>
    <row r="18" spans="1:8" ht="17.25" customHeight="1" x14ac:dyDescent="0.2">
      <c r="A18" s="18" t="s">
        <v>67</v>
      </c>
      <c r="B18" s="16" t="s">
        <v>16</v>
      </c>
      <c r="C18" s="38">
        <v>8974.65</v>
      </c>
      <c r="D18" s="38">
        <v>5328.6260000000002</v>
      </c>
      <c r="E18" s="38">
        <v>3580.3924000000002</v>
      </c>
      <c r="F18" s="39">
        <f t="shared" si="1"/>
        <v>67.191662541150393</v>
      </c>
      <c r="G18" s="50">
        <f>E18/C18*100</f>
        <v>39.894507306691629</v>
      </c>
      <c r="H18" s="51">
        <f>E18/$E$29*100</f>
        <v>0.31458635795961964</v>
      </c>
    </row>
    <row r="19" spans="1:8" ht="17.25" customHeight="1" x14ac:dyDescent="0.2">
      <c r="A19" s="18" t="s">
        <v>68</v>
      </c>
      <c r="B19" s="16" t="s">
        <v>17</v>
      </c>
      <c r="C19" s="38">
        <v>0</v>
      </c>
      <c r="D19" s="38">
        <v>0</v>
      </c>
      <c r="E19" s="38">
        <v>2.7534999999999998</v>
      </c>
      <c r="F19" s="74" t="s">
        <v>50</v>
      </c>
      <c r="G19" s="73" t="s">
        <v>50</v>
      </c>
      <c r="H19" s="67" t="s">
        <v>50</v>
      </c>
    </row>
    <row r="20" spans="1:8" s="7" customFormat="1" ht="15.75" customHeight="1" x14ac:dyDescent="0.2">
      <c r="A20" s="12" t="s">
        <v>18</v>
      </c>
      <c r="B20" s="13" t="s">
        <v>19</v>
      </c>
      <c r="C20" s="37">
        <f>C21+C28+C27+C25+C26</f>
        <v>1313497.7000000002</v>
      </c>
      <c r="D20" s="37">
        <f t="shared" ref="D20:E20" si="2">D21+D28+D27+D25+D26</f>
        <v>681564.7</v>
      </c>
      <c r="E20" s="37">
        <f t="shared" si="2"/>
        <v>665748.41999999993</v>
      </c>
      <c r="F20" s="37">
        <f>E20/D20*100</f>
        <v>97.67941620215953</v>
      </c>
      <c r="G20" s="48">
        <f t="shared" ref="G20:G26" si="3">E20/C20*100</f>
        <v>50.685160697274142</v>
      </c>
      <c r="H20" s="49">
        <f>E20/E29*100</f>
        <v>58.495088629160072</v>
      </c>
    </row>
    <row r="21" spans="1:8" s="7" customFormat="1" ht="25.5" x14ac:dyDescent="0.2">
      <c r="A21" s="12" t="s">
        <v>20</v>
      </c>
      <c r="B21" s="13" t="s">
        <v>21</v>
      </c>
      <c r="C21" s="37">
        <f>SUM(C22:C24)</f>
        <v>1310116.1000000001</v>
      </c>
      <c r="D21" s="37">
        <f>SUM(D22:D24)</f>
        <v>678183.1</v>
      </c>
      <c r="E21" s="37">
        <f>SUM(E22:E24)</f>
        <v>678183.1</v>
      </c>
      <c r="F21" s="37">
        <f t="shared" si="1"/>
        <v>100</v>
      </c>
      <c r="G21" s="48">
        <f t="shared" si="3"/>
        <v>51.765114557404488</v>
      </c>
      <c r="H21" s="49">
        <f>E21/E29*100</f>
        <v>59.587645046605644</v>
      </c>
    </row>
    <row r="22" spans="1:8" ht="25.5" x14ac:dyDescent="0.2">
      <c r="A22" s="17" t="s">
        <v>22</v>
      </c>
      <c r="B22" s="16" t="s">
        <v>80</v>
      </c>
      <c r="C22" s="39">
        <v>346917.3</v>
      </c>
      <c r="D22" s="39">
        <v>174668.5</v>
      </c>
      <c r="E22" s="39">
        <v>174668.5</v>
      </c>
      <c r="F22" s="39">
        <f t="shared" si="1"/>
        <v>100</v>
      </c>
      <c r="G22" s="50">
        <f t="shared" si="3"/>
        <v>50.348743057783516</v>
      </c>
      <c r="H22" s="51">
        <f>E22/E21*100</f>
        <v>25.755360167482795</v>
      </c>
    </row>
    <row r="23" spans="1:8" ht="38.25" x14ac:dyDescent="0.2">
      <c r="A23" s="17" t="s">
        <v>23</v>
      </c>
      <c r="B23" s="16" t="s">
        <v>81</v>
      </c>
      <c r="C23" s="39">
        <v>90671.8</v>
      </c>
      <c r="D23" s="39">
        <v>31380.1</v>
      </c>
      <c r="E23" s="39">
        <v>31380.1</v>
      </c>
      <c r="F23" s="39">
        <f t="shared" si="1"/>
        <v>100</v>
      </c>
      <c r="G23" s="50">
        <f t="shared" si="3"/>
        <v>34.60844496304253</v>
      </c>
      <c r="H23" s="51">
        <f>E23/$E$21*100</f>
        <v>4.6270837477371529</v>
      </c>
    </row>
    <row r="24" spans="1:8" ht="25.5" x14ac:dyDescent="0.2">
      <c r="A24" s="17" t="s">
        <v>24</v>
      </c>
      <c r="B24" s="16" t="s">
        <v>82</v>
      </c>
      <c r="C24" s="39">
        <v>872527</v>
      </c>
      <c r="D24" s="39">
        <v>472134.5</v>
      </c>
      <c r="E24" s="39">
        <v>472134.5</v>
      </c>
      <c r="F24" s="39">
        <f t="shared" si="1"/>
        <v>100</v>
      </c>
      <c r="G24" s="50">
        <f t="shared" si="3"/>
        <v>54.111162176070195</v>
      </c>
      <c r="H24" s="51">
        <f t="shared" ref="H24" si="4">E24/$E$21*100</f>
        <v>69.617556084780048</v>
      </c>
    </row>
    <row r="25" spans="1:8" s="7" customFormat="1" ht="16.5" customHeight="1" x14ac:dyDescent="0.2">
      <c r="A25" s="12" t="s">
        <v>76</v>
      </c>
      <c r="B25" s="61" t="s">
        <v>78</v>
      </c>
      <c r="C25" s="37">
        <v>278.2</v>
      </c>
      <c r="D25" s="37">
        <v>278.2</v>
      </c>
      <c r="E25" s="37">
        <v>278.2</v>
      </c>
      <c r="F25" s="37">
        <f t="shared" si="1"/>
        <v>100</v>
      </c>
      <c r="G25" s="48">
        <f t="shared" si="3"/>
        <v>100</v>
      </c>
      <c r="H25" s="49"/>
    </row>
    <row r="26" spans="1:8" s="7" customFormat="1" ht="16.5" customHeight="1" x14ac:dyDescent="0.2">
      <c r="A26" s="12" t="s">
        <v>77</v>
      </c>
      <c r="B26" s="61" t="s">
        <v>79</v>
      </c>
      <c r="C26" s="37">
        <v>222.6</v>
      </c>
      <c r="D26" s="37">
        <v>222.6</v>
      </c>
      <c r="E26" s="37">
        <v>231.5</v>
      </c>
      <c r="F26" s="37">
        <f t="shared" si="1"/>
        <v>103.99820305480682</v>
      </c>
      <c r="G26" s="48">
        <f t="shared" si="3"/>
        <v>103.99820305480682</v>
      </c>
      <c r="H26" s="49"/>
    </row>
    <row r="27" spans="1:8" ht="76.5" x14ac:dyDescent="0.2">
      <c r="A27" s="60" t="s">
        <v>70</v>
      </c>
      <c r="B27" s="61" t="s">
        <v>53</v>
      </c>
      <c r="C27" s="65">
        <v>2880.8</v>
      </c>
      <c r="D27" s="65">
        <v>2880.8</v>
      </c>
      <c r="E27" s="37">
        <v>2880.75</v>
      </c>
      <c r="F27" s="63" t="s">
        <v>50</v>
      </c>
      <c r="G27" s="64" t="s">
        <v>50</v>
      </c>
      <c r="H27" s="49">
        <f t="shared" ref="H27:H28" si="5">E27/$E$21*100</f>
        <v>0.42477466631061733</v>
      </c>
    </row>
    <row r="28" spans="1:8" s="7" customFormat="1" ht="39" customHeight="1" x14ac:dyDescent="0.2">
      <c r="A28" s="14" t="s">
        <v>69</v>
      </c>
      <c r="B28" s="13" t="s">
        <v>25</v>
      </c>
      <c r="C28" s="37">
        <v>0</v>
      </c>
      <c r="D28" s="37">
        <v>0</v>
      </c>
      <c r="E28" s="37">
        <v>-15825.13</v>
      </c>
      <c r="F28" s="63" t="s">
        <v>50</v>
      </c>
      <c r="G28" s="64" t="s">
        <v>50</v>
      </c>
      <c r="H28" s="49">
        <f t="shared" si="5"/>
        <v>-2.3334597986885841</v>
      </c>
    </row>
    <row r="29" spans="1:8" s="21" customFormat="1" ht="18.75" customHeight="1" x14ac:dyDescent="0.2">
      <c r="A29" s="19" t="s">
        <v>49</v>
      </c>
      <c r="B29" s="20"/>
      <c r="C29" s="40">
        <f>C6+C20</f>
        <v>2446167.0300000003</v>
      </c>
      <c r="D29" s="40">
        <f>D6+D20</f>
        <v>1175830.781</v>
      </c>
      <c r="E29" s="40">
        <f>E6+E20</f>
        <v>1138127.0386999999</v>
      </c>
      <c r="F29" s="52">
        <f t="shared" si="1"/>
        <v>96.793438060199918</v>
      </c>
      <c r="G29" s="53">
        <f>E29/C29*100</f>
        <v>46.526955221859886</v>
      </c>
      <c r="H29" s="54">
        <f>H20+H13+H7</f>
        <v>100</v>
      </c>
    </row>
    <row r="31" spans="1:8" ht="30.75" customHeight="1" x14ac:dyDescent="0.2">
      <c r="A31" s="72" t="s">
        <v>51</v>
      </c>
      <c r="B31" s="72"/>
      <c r="C31" s="72"/>
      <c r="D31" s="72"/>
      <c r="E31" s="72"/>
      <c r="F31" s="72"/>
      <c r="G31" s="72"/>
      <c r="H31" s="72"/>
    </row>
    <row r="32" spans="1:8" ht="18.75" x14ac:dyDescent="0.2">
      <c r="A32" s="8"/>
      <c r="B32" s="24"/>
      <c r="C32" s="41"/>
      <c r="D32" s="41"/>
      <c r="E32" s="42"/>
      <c r="F32" s="55"/>
    </row>
    <row r="33" spans="1:8" ht="15.75" x14ac:dyDescent="0.25">
      <c r="A33" s="9"/>
      <c r="B33" s="10"/>
      <c r="C33" s="41"/>
      <c r="D33" s="41"/>
      <c r="E33" s="36"/>
      <c r="F33" s="36"/>
      <c r="H33" s="36" t="s">
        <v>0</v>
      </c>
    </row>
    <row r="34" spans="1:8" s="59" customFormat="1" ht="42" x14ac:dyDescent="0.2">
      <c r="A34" s="25" t="s">
        <v>1</v>
      </c>
      <c r="B34" s="26" t="s">
        <v>26</v>
      </c>
      <c r="C34" s="27" t="s">
        <v>71</v>
      </c>
      <c r="D34" s="27" t="s">
        <v>75</v>
      </c>
      <c r="E34" s="31" t="s">
        <v>3</v>
      </c>
      <c r="F34" s="28" t="s">
        <v>57</v>
      </c>
      <c r="G34" s="28" t="s">
        <v>56</v>
      </c>
      <c r="H34" s="28" t="s">
        <v>54</v>
      </c>
    </row>
    <row r="35" spans="1:8" ht="18" customHeight="1" x14ac:dyDescent="0.2">
      <c r="A35" s="15" t="s">
        <v>27</v>
      </c>
      <c r="B35" s="16" t="s">
        <v>28</v>
      </c>
      <c r="C35" s="43">
        <v>229215.09969999999</v>
      </c>
      <c r="D35" s="43">
        <v>88468.027499999997</v>
      </c>
      <c r="E35" s="43">
        <v>82668.049400000004</v>
      </c>
      <c r="F35" s="56">
        <f>E35/D35*100</f>
        <v>93.443983929674488</v>
      </c>
      <c r="G35" s="51">
        <f>E35/C35*100</f>
        <v>36.065708370956855</v>
      </c>
      <c r="H35" s="51">
        <f>E35/E46*100</f>
        <v>6.4787419623115392</v>
      </c>
    </row>
    <row r="36" spans="1:8" ht="25.5" x14ac:dyDescent="0.2">
      <c r="A36" s="15" t="s">
        <v>29</v>
      </c>
      <c r="B36" s="16" t="s">
        <v>30</v>
      </c>
      <c r="C36" s="43">
        <v>11344.8837</v>
      </c>
      <c r="D36" s="43">
        <v>5436.8180000000002</v>
      </c>
      <c r="E36" s="43">
        <v>5014.6545999999998</v>
      </c>
      <c r="F36" s="56">
        <f t="shared" ref="F36:F46" si="6">E36/D36*100</f>
        <v>92.235101487671642</v>
      </c>
      <c r="G36" s="51">
        <f t="shared" ref="G36:G46" si="7">E36/C36*100</f>
        <v>44.201903982497406</v>
      </c>
      <c r="H36" s="51">
        <f t="shared" ref="H36:H44" si="8">E36/$E$46*100</f>
        <v>0.39300132783245018</v>
      </c>
    </row>
    <row r="37" spans="1:8" ht="20.25" customHeight="1" x14ac:dyDescent="0.2">
      <c r="A37" s="15" t="s">
        <v>31</v>
      </c>
      <c r="B37" s="16" t="s">
        <v>32</v>
      </c>
      <c r="C37" s="43">
        <v>198029.62729999999</v>
      </c>
      <c r="D37" s="43">
        <v>70304.020999999993</v>
      </c>
      <c r="E37" s="43">
        <v>70259.974799999996</v>
      </c>
      <c r="F37" s="56">
        <f t="shared" si="6"/>
        <v>99.93734896045278</v>
      </c>
      <c r="G37" s="51">
        <f t="shared" si="7"/>
        <v>35.479526855626212</v>
      </c>
      <c r="H37" s="51">
        <f t="shared" si="8"/>
        <v>5.5063141118182868</v>
      </c>
    </row>
    <row r="38" spans="1:8" ht="20.25" customHeight="1" x14ac:dyDescent="0.2">
      <c r="A38" s="15" t="s">
        <v>33</v>
      </c>
      <c r="B38" s="16" t="s">
        <v>34</v>
      </c>
      <c r="C38" s="43">
        <v>176537.58189999999</v>
      </c>
      <c r="D38" s="43">
        <v>89723.388200000001</v>
      </c>
      <c r="E38" s="43">
        <v>67110.724799999996</v>
      </c>
      <c r="F38" s="56">
        <f t="shared" si="6"/>
        <v>74.797359023497052</v>
      </c>
      <c r="G38" s="51">
        <f t="shared" si="7"/>
        <v>38.014979064352985</v>
      </c>
      <c r="H38" s="51">
        <f t="shared" si="8"/>
        <v>5.2595056014821324</v>
      </c>
    </row>
    <row r="39" spans="1:8" ht="20.25" customHeight="1" x14ac:dyDescent="0.2">
      <c r="A39" s="15" t="s">
        <v>35</v>
      </c>
      <c r="B39" s="16" t="s">
        <v>36</v>
      </c>
      <c r="C39" s="43">
        <v>1467.5</v>
      </c>
      <c r="D39" s="43">
        <v>0</v>
      </c>
      <c r="E39" s="43">
        <v>0</v>
      </c>
      <c r="F39" s="66" t="s">
        <v>50</v>
      </c>
      <c r="G39" s="67" t="s">
        <v>50</v>
      </c>
      <c r="H39" s="51">
        <f t="shared" si="8"/>
        <v>0</v>
      </c>
    </row>
    <row r="40" spans="1:8" ht="20.25" customHeight="1" x14ac:dyDescent="0.2">
      <c r="A40" s="15" t="s">
        <v>37</v>
      </c>
      <c r="B40" s="16" t="s">
        <v>38</v>
      </c>
      <c r="C40" s="43">
        <v>1716364.9047000001</v>
      </c>
      <c r="D40" s="43">
        <v>901914.66780000005</v>
      </c>
      <c r="E40" s="43">
        <v>901752.71609999996</v>
      </c>
      <c r="F40" s="56">
        <f t="shared" si="6"/>
        <v>99.982043567337129</v>
      </c>
      <c r="G40" s="51">
        <f t="shared" si="7"/>
        <v>52.538519846839648</v>
      </c>
      <c r="H40" s="51">
        <f t="shared" si="8"/>
        <v>70.670872287758058</v>
      </c>
    </row>
    <row r="41" spans="1:8" ht="20.25" customHeight="1" x14ac:dyDescent="0.2">
      <c r="A41" s="15" t="s">
        <v>39</v>
      </c>
      <c r="B41" s="16" t="s">
        <v>40</v>
      </c>
      <c r="C41" s="43">
        <v>201659.19649999999</v>
      </c>
      <c r="D41" s="43">
        <v>105334.302</v>
      </c>
      <c r="E41" s="43">
        <v>105334.302</v>
      </c>
      <c r="F41" s="56">
        <f t="shared" si="6"/>
        <v>100</v>
      </c>
      <c r="G41" s="51">
        <f t="shared" si="7"/>
        <v>52.233820142192222</v>
      </c>
      <c r="H41" s="51">
        <f t="shared" si="8"/>
        <v>8.2551090462550132</v>
      </c>
    </row>
    <row r="42" spans="1:8" ht="20.25" customHeight="1" x14ac:dyDescent="0.2">
      <c r="A42" s="15" t="s">
        <v>41</v>
      </c>
      <c r="B42" s="16" t="s">
        <v>42</v>
      </c>
      <c r="C42" s="43">
        <v>76482.940199999997</v>
      </c>
      <c r="D42" s="43">
        <v>41324.732300000003</v>
      </c>
      <c r="E42" s="43">
        <v>34868.519399999997</v>
      </c>
      <c r="F42" s="56">
        <f t="shared" si="6"/>
        <v>84.376879072971022</v>
      </c>
      <c r="G42" s="51">
        <f t="shared" si="7"/>
        <v>45.589930654888704</v>
      </c>
      <c r="H42" s="51">
        <f t="shared" si="8"/>
        <v>2.7326656603131845</v>
      </c>
    </row>
    <row r="43" spans="1:8" ht="20.25" customHeight="1" x14ac:dyDescent="0.2">
      <c r="A43" s="15" t="s">
        <v>43</v>
      </c>
      <c r="B43" s="16" t="s">
        <v>44</v>
      </c>
      <c r="C43" s="43">
        <v>1700</v>
      </c>
      <c r="D43" s="43">
        <v>895.82600000000002</v>
      </c>
      <c r="E43" s="43">
        <v>841.6259</v>
      </c>
      <c r="F43" s="56">
        <f t="shared" si="6"/>
        <v>93.949706751087831</v>
      </c>
      <c r="G43" s="51">
        <f t="shared" si="7"/>
        <v>49.507405882352941</v>
      </c>
      <c r="H43" s="51">
        <f t="shared" si="8"/>
        <v>6.5958699575875274E-2</v>
      </c>
    </row>
    <row r="44" spans="1:8" ht="20.25" customHeight="1" x14ac:dyDescent="0.2">
      <c r="A44" s="15" t="s">
        <v>45</v>
      </c>
      <c r="B44" s="16" t="s">
        <v>46</v>
      </c>
      <c r="C44" s="43">
        <v>15382.166999999999</v>
      </c>
      <c r="D44" s="43">
        <v>8135.5438999999997</v>
      </c>
      <c r="E44" s="43">
        <v>8135.5438999999997</v>
      </c>
      <c r="F44" s="56">
        <f t="shared" si="6"/>
        <v>100</v>
      </c>
      <c r="G44" s="51">
        <f t="shared" si="7"/>
        <v>52.889452441908865</v>
      </c>
      <c r="H44" s="51">
        <f t="shared" si="8"/>
        <v>0.63758719400917263</v>
      </c>
    </row>
    <row r="45" spans="1:8" ht="27" customHeight="1" x14ac:dyDescent="0.2">
      <c r="A45" s="15" t="s">
        <v>73</v>
      </c>
      <c r="B45" s="16" t="s">
        <v>72</v>
      </c>
      <c r="C45" s="43">
        <v>10600</v>
      </c>
      <c r="D45" s="43">
        <v>3.1150000000000002</v>
      </c>
      <c r="E45" s="43">
        <v>3.1147999999999998</v>
      </c>
      <c r="F45" s="56">
        <f t="shared" si="6"/>
        <v>99.993579454253606</v>
      </c>
      <c r="G45" s="51">
        <f t="shared" si="7"/>
        <v>2.938490566037736E-2</v>
      </c>
      <c r="H45" s="51">
        <f>E45/E46*100</f>
        <v>2.441086442788135E-4</v>
      </c>
    </row>
    <row r="46" spans="1:8" s="23" customFormat="1" ht="20.25" customHeight="1" x14ac:dyDescent="0.25">
      <c r="A46" s="22" t="s">
        <v>47</v>
      </c>
      <c r="B46" s="19"/>
      <c r="C46" s="32">
        <f>SUM(C35:C45)</f>
        <v>2638783.9010000001</v>
      </c>
      <c r="D46" s="32">
        <f t="shared" ref="D46:E46" si="9">SUM(D35:D45)</f>
        <v>1311540.4416999999</v>
      </c>
      <c r="E46" s="33">
        <f t="shared" si="9"/>
        <v>1275989.2257000001</v>
      </c>
      <c r="F46" s="68">
        <f t="shared" si="6"/>
        <v>97.28935419224139</v>
      </c>
      <c r="G46" s="69">
        <f t="shared" si="7"/>
        <v>48.355199727285289</v>
      </c>
      <c r="H46" s="69">
        <f>SUM(H35:H45)</f>
        <v>100</v>
      </c>
    </row>
    <row r="47" spans="1:8" x14ac:dyDescent="0.2">
      <c r="C47" s="44"/>
      <c r="D47" s="44"/>
      <c r="F47" s="57"/>
    </row>
    <row r="48" spans="1:8" x14ac:dyDescent="0.2">
      <c r="C48" s="44"/>
      <c r="D48" s="44"/>
      <c r="F48" s="57"/>
    </row>
    <row r="49" spans="2:6" x14ac:dyDescent="0.2">
      <c r="B49" s="62" t="s">
        <v>52</v>
      </c>
      <c r="C49" s="45">
        <f>C46-C29</f>
        <v>192616.87099999981</v>
      </c>
      <c r="D49" s="45">
        <f>D46-D29</f>
        <v>135709.66069999989</v>
      </c>
      <c r="E49" s="46">
        <f>E46-E29</f>
        <v>137862.18700000015</v>
      </c>
      <c r="F49" s="45"/>
    </row>
  </sheetData>
  <mergeCells count="3">
    <mergeCell ref="A1:H1"/>
    <mergeCell ref="A2:H2"/>
    <mergeCell ref="A31:H31"/>
  </mergeCells>
  <pageMargins left="1.1023622047244095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</vt:lpstr>
    </vt:vector>
  </TitlesOfParts>
  <Company>Finotdel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Агаркова</cp:lastModifiedBy>
  <cp:lastPrinted>2017-07-13T14:33:20Z</cp:lastPrinted>
  <dcterms:created xsi:type="dcterms:W3CDTF">2012-04-23T06:55:06Z</dcterms:created>
  <dcterms:modified xsi:type="dcterms:W3CDTF">2017-07-13T15:21:51Z</dcterms:modified>
</cp:coreProperties>
</file>